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802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L12" i="1"/>
  <c r="L10"/>
  <c r="K12"/>
  <c r="K10"/>
  <c r="K17"/>
  <c r="K16" l="1"/>
  <c r="K14"/>
  <c r="K11"/>
  <c r="K9"/>
  <c r="K13" l="1"/>
  <c r="K8"/>
  <c r="L9"/>
  <c r="L11"/>
  <c r="L14"/>
  <c r="L16"/>
  <c r="K7" l="1"/>
  <c r="L13"/>
  <c r="L8"/>
  <c r="L7" l="1"/>
</calcChain>
</file>

<file path=xl/sharedStrings.xml><?xml version="1.0" encoding="utf-8"?>
<sst xmlns="http://schemas.openxmlformats.org/spreadsheetml/2006/main" count="125" uniqueCount="42">
  <si>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</si>
  <si>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</si>
  <si>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</si>
  <si>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</si>
  <si>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</si>
  <si>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</si>
  <si>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</si>
  <si>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</si>
  <si>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</si>
  <si>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</si>
  <si>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</si>
  <si>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</si>
  <si>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</si>
  <si>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</si>
  <si>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</si>
  <si>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</si>
  <si>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</si>
  <si>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</si>
  <si>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</si>
  <si>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</si>
  <si>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</si>
  <si>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</si>
  <si>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3.</t>
  </si>
  <si>
    <t>ИСТОЧНИКИ ВНУТРЕННЕГО ФИНАНСИРОВАНИЯ ДЕФИЦИТОВ БЮДЖЕТОВ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</si>
  <si>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</si>
  <si>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</si>
  <si>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</si>
  <si>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</si>
  <si>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</si>
  <si>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</si>
  <si>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</si>
  <si>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Сумма 2026 год</t>
  </si>
  <si>
    <t>Источники финансирования дефицита бюджета Сортавальского муниципального округа на плановый период 2025 и 2026 годов</t>
  </si>
  <si>
    <t>Сумма 2027 год</t>
  </si>
  <si>
    <t>001</t>
  </si>
  <si>
    <t>Привлечение муниципальными округами кредитов от кредитных организаций в валюте Российской Федерации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</si>
  <si>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</si>
  <si>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</si>
  <si>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</si>
  <si>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14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</si>
  <si>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21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19.12.2024 года № 68 "О бюджете Сортавальского муниципального 
округа на 2025 год и на плановый период 2026 и 2027 годов"
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</si>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</sst>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  <xf numFmtId="164" fontId="1" fillId="0" borderId="8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 wrapText="1"/>
    </xf>
    <xf numFmtId="0" fontId="0" fillId="3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zoomScaleNormal="100" zoomScaleSheetLayoutView="100" workbookViewId="0">
      <selection activeCell="O3" sqref="O3"/>
    </sheetView>
  </sheetViews>
  <sheetFormatPr defaultColWidth="9.140625" defaultRowHeight="12.75"/>
  <cols>
    <col min="1" max="1" width="5.140625" style="1" customWidth="1"/>
    <col min="2" max="2" width="47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" style="6" customWidth="1"/>
    <col min="12" max="12" width="16.42578125" style="1" customWidth="1"/>
    <col min="13" max="16384" width="9.140625" style="1"/>
  </cols>
  <sheetData>
    <row r="1" spans="1:12" ht="105" customHeight="1">
      <c r="C1" s="24" t="s">
        <v>40</v>
      </c>
      <c r="D1" s="25"/>
      <c r="E1" s="25"/>
      <c r="F1" s="25"/>
      <c r="G1" s="25"/>
      <c r="H1" s="25"/>
      <c r="I1" s="25"/>
      <c r="J1" s="25"/>
      <c r="K1" s="25"/>
      <c r="L1" s="25"/>
    </row>
    <row r="2" spans="1:12" ht="14.25" customHeight="1">
      <c r="C2" s="21"/>
      <c r="D2" s="22"/>
      <c r="E2" s="22"/>
      <c r="F2" s="36" t="s">
        <v>41</v>
      </c>
      <c r="G2" s="37"/>
      <c r="H2" s="37"/>
      <c r="I2" s="37"/>
      <c r="J2" s="37"/>
      <c r="K2" s="37"/>
      <c r="L2" s="37"/>
    </row>
    <row r="3" spans="1:12" ht="40.5" customHeight="1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1" customHeight="1">
      <c r="K4" s="27" t="s">
        <v>25</v>
      </c>
      <c r="L4" s="27"/>
    </row>
    <row r="5" spans="1:12" ht="12.75" customHeight="1">
      <c r="A5" s="28" t="s">
        <v>19</v>
      </c>
      <c r="B5" s="28" t="s">
        <v>18</v>
      </c>
      <c r="C5" s="30" t="s">
        <v>24</v>
      </c>
      <c r="D5" s="31"/>
      <c r="E5" s="31"/>
      <c r="F5" s="31"/>
      <c r="G5" s="31"/>
      <c r="H5" s="31"/>
      <c r="I5" s="31"/>
      <c r="J5" s="32"/>
      <c r="K5" s="23" t="s">
        <v>31</v>
      </c>
      <c r="L5" s="23" t="s">
        <v>33</v>
      </c>
    </row>
    <row r="6" spans="1:12" ht="52.5" customHeight="1">
      <c r="A6" s="29"/>
      <c r="B6" s="29"/>
      <c r="C6" s="33"/>
      <c r="D6" s="34"/>
      <c r="E6" s="34"/>
      <c r="F6" s="34"/>
      <c r="G6" s="34"/>
      <c r="H6" s="34"/>
      <c r="I6" s="34"/>
      <c r="J6" s="35"/>
      <c r="K6" s="23"/>
      <c r="L6" s="23"/>
    </row>
    <row r="7" spans="1:12" ht="30" customHeight="1">
      <c r="A7" s="7"/>
      <c r="B7" s="9" t="s">
        <v>23</v>
      </c>
      <c r="C7" s="3" t="s">
        <v>8</v>
      </c>
      <c r="D7" s="3" t="s">
        <v>5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18">
        <f>K8+K13+K18</f>
        <v>-26767.15</v>
      </c>
      <c r="L7" s="18">
        <f>L8+L13+L18</f>
        <v>0</v>
      </c>
    </row>
    <row r="8" spans="1:12" ht="25.5">
      <c r="A8" s="10" t="s">
        <v>20</v>
      </c>
      <c r="B8" s="2" t="s">
        <v>14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 t="s">
        <v>8</v>
      </c>
      <c r="K8" s="19">
        <f>K9-K11</f>
        <v>0</v>
      </c>
      <c r="L8" s="19">
        <f>L9-L11</f>
        <v>0</v>
      </c>
    </row>
    <row r="9" spans="1:12" s="8" customFormat="1" ht="25.5">
      <c r="A9" s="11" t="s">
        <v>1</v>
      </c>
      <c r="B9" s="2" t="s">
        <v>26</v>
      </c>
      <c r="C9" s="3" t="s">
        <v>8</v>
      </c>
      <c r="D9" s="3" t="s">
        <v>5</v>
      </c>
      <c r="E9" s="3" t="s">
        <v>4</v>
      </c>
      <c r="F9" s="3" t="s">
        <v>6</v>
      </c>
      <c r="G9" s="3" t="s">
        <v>6</v>
      </c>
      <c r="H9" s="3" t="s">
        <v>6</v>
      </c>
      <c r="I9" s="3" t="s">
        <v>7</v>
      </c>
      <c r="J9" s="3">
        <v>700</v>
      </c>
      <c r="K9" s="19">
        <f>K10</f>
        <v>190830.7</v>
      </c>
      <c r="L9" s="19">
        <f>L10</f>
        <v>190830.7</v>
      </c>
    </row>
    <row r="10" spans="1:12" ht="30.75" customHeight="1">
      <c r="A10" s="12" t="s">
        <v>0</v>
      </c>
      <c r="B10" s="13" t="s">
        <v>35</v>
      </c>
      <c r="C10" s="4" t="s">
        <v>34</v>
      </c>
      <c r="D10" s="4" t="s">
        <v>5</v>
      </c>
      <c r="E10" s="4" t="s">
        <v>4</v>
      </c>
      <c r="F10" s="4" t="s">
        <v>6</v>
      </c>
      <c r="G10" s="4" t="s">
        <v>6</v>
      </c>
      <c r="H10" s="4" t="s">
        <v>39</v>
      </c>
      <c r="I10" s="4" t="s">
        <v>7</v>
      </c>
      <c r="J10" s="4">
        <v>710</v>
      </c>
      <c r="K10" s="20">
        <f>207830.7-17000</f>
        <v>190830.7</v>
      </c>
      <c r="L10" s="20">
        <f>207830.7-17000</f>
        <v>190830.7</v>
      </c>
    </row>
    <row r="11" spans="1:12" s="8" customFormat="1" ht="25.5">
      <c r="A11" s="10" t="s">
        <v>2</v>
      </c>
      <c r="B11" s="2" t="s">
        <v>15</v>
      </c>
      <c r="C11" s="3" t="s">
        <v>8</v>
      </c>
      <c r="D11" s="3" t="s">
        <v>5</v>
      </c>
      <c r="E11" s="3" t="s">
        <v>4</v>
      </c>
      <c r="F11" s="3" t="s">
        <v>6</v>
      </c>
      <c r="G11" s="3" t="s">
        <v>6</v>
      </c>
      <c r="H11" s="3" t="s">
        <v>6</v>
      </c>
      <c r="I11" s="3" t="s">
        <v>7</v>
      </c>
      <c r="J11" s="3" t="s">
        <v>12</v>
      </c>
      <c r="K11" s="19">
        <f>K12</f>
        <v>190830.7</v>
      </c>
      <c r="L11" s="19">
        <f>L12</f>
        <v>190830.7</v>
      </c>
    </row>
    <row r="12" spans="1:12" ht="28.5" customHeight="1">
      <c r="A12" s="12" t="s">
        <v>0</v>
      </c>
      <c r="B12" s="13" t="s">
        <v>36</v>
      </c>
      <c r="C12" s="4" t="s">
        <v>34</v>
      </c>
      <c r="D12" s="4" t="s">
        <v>5</v>
      </c>
      <c r="E12" s="4" t="s">
        <v>4</v>
      </c>
      <c r="F12" s="4" t="s">
        <v>6</v>
      </c>
      <c r="G12" s="4" t="s">
        <v>6</v>
      </c>
      <c r="H12" s="4" t="s">
        <v>39</v>
      </c>
      <c r="I12" s="4" t="s">
        <v>7</v>
      </c>
      <c r="J12" s="4" t="s">
        <v>13</v>
      </c>
      <c r="K12" s="20">
        <f>207830.7-17000</f>
        <v>190830.7</v>
      </c>
      <c r="L12" s="20">
        <f>207830.7-17000</f>
        <v>190830.7</v>
      </c>
    </row>
    <row r="13" spans="1:12" s="8" customFormat="1" ht="38.25">
      <c r="A13" s="10" t="s">
        <v>21</v>
      </c>
      <c r="B13" s="16" t="s">
        <v>27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8</v>
      </c>
      <c r="K13" s="19">
        <f>K14-K16</f>
        <v>-26767.15</v>
      </c>
      <c r="L13" s="19">
        <f>L14-L16</f>
        <v>0</v>
      </c>
    </row>
    <row r="14" spans="1:12" s="8" customFormat="1" ht="38.25">
      <c r="A14" s="11" t="s">
        <v>3</v>
      </c>
      <c r="B14" s="2" t="s">
        <v>28</v>
      </c>
      <c r="C14" s="3" t="s">
        <v>8</v>
      </c>
      <c r="D14" s="3" t="s">
        <v>5</v>
      </c>
      <c r="E14" s="3" t="s">
        <v>10</v>
      </c>
      <c r="F14" s="3" t="s">
        <v>5</v>
      </c>
      <c r="G14" s="3" t="s">
        <v>6</v>
      </c>
      <c r="H14" s="3" t="s">
        <v>6</v>
      </c>
      <c r="I14" s="3" t="s">
        <v>7</v>
      </c>
      <c r="J14" s="3" t="s">
        <v>16</v>
      </c>
      <c r="K14" s="19">
        <f>K15</f>
        <v>0</v>
      </c>
      <c r="L14" s="19">
        <f>L15</f>
        <v>0</v>
      </c>
    </row>
    <row r="15" spans="1:12" ht="36.75" customHeight="1">
      <c r="A15" s="10" t="s">
        <v>0</v>
      </c>
      <c r="B15" s="13" t="s">
        <v>37</v>
      </c>
      <c r="C15" s="4" t="s">
        <v>34</v>
      </c>
      <c r="D15" s="4" t="s">
        <v>5</v>
      </c>
      <c r="E15" s="4" t="s">
        <v>10</v>
      </c>
      <c r="F15" s="4" t="s">
        <v>5</v>
      </c>
      <c r="G15" s="4" t="s">
        <v>6</v>
      </c>
      <c r="H15" s="4" t="s">
        <v>39</v>
      </c>
      <c r="I15" s="4" t="s">
        <v>7</v>
      </c>
      <c r="J15" s="4" t="s">
        <v>11</v>
      </c>
      <c r="K15" s="20">
        <v>0</v>
      </c>
      <c r="L15" s="20">
        <v>0</v>
      </c>
    </row>
    <row r="16" spans="1:12" s="8" customFormat="1" ht="38.25">
      <c r="A16" s="14" t="s">
        <v>17</v>
      </c>
      <c r="B16" s="2" t="s">
        <v>29</v>
      </c>
      <c r="C16" s="3" t="s">
        <v>8</v>
      </c>
      <c r="D16" s="3" t="s">
        <v>5</v>
      </c>
      <c r="E16" s="3" t="s">
        <v>10</v>
      </c>
      <c r="F16" s="3" t="s">
        <v>5</v>
      </c>
      <c r="G16" s="3" t="s">
        <v>6</v>
      </c>
      <c r="H16" s="3" t="s">
        <v>6</v>
      </c>
      <c r="I16" s="3" t="s">
        <v>7</v>
      </c>
      <c r="J16" s="3" t="s">
        <v>12</v>
      </c>
      <c r="K16" s="19">
        <f>K17</f>
        <v>26767.15</v>
      </c>
      <c r="L16" s="19">
        <f>L17</f>
        <v>0</v>
      </c>
    </row>
    <row r="17" spans="1:12" ht="51">
      <c r="A17" s="15" t="s">
        <v>0</v>
      </c>
      <c r="B17" s="13" t="s">
        <v>38</v>
      </c>
      <c r="C17" s="4" t="s">
        <v>34</v>
      </c>
      <c r="D17" s="4" t="s">
        <v>5</v>
      </c>
      <c r="E17" s="4" t="s">
        <v>10</v>
      </c>
      <c r="F17" s="4" t="s">
        <v>5</v>
      </c>
      <c r="G17" s="4" t="s">
        <v>6</v>
      </c>
      <c r="H17" s="4" t="s">
        <v>39</v>
      </c>
      <c r="I17" s="4" t="s">
        <v>7</v>
      </c>
      <c r="J17" s="4">
        <v>810</v>
      </c>
      <c r="K17" s="20">
        <f>34767.15-8000</f>
        <v>26767.15</v>
      </c>
      <c r="L17" s="20">
        <v>0</v>
      </c>
    </row>
    <row r="18" spans="1:12" ht="27" customHeight="1">
      <c r="A18" s="10" t="s">
        <v>22</v>
      </c>
      <c r="B18" s="16" t="s">
        <v>30</v>
      </c>
      <c r="C18" s="17" t="s">
        <v>8</v>
      </c>
      <c r="D18" s="17" t="s">
        <v>5</v>
      </c>
      <c r="E18" s="17" t="s">
        <v>9</v>
      </c>
      <c r="F18" s="17" t="s">
        <v>6</v>
      </c>
      <c r="G18" s="17" t="s">
        <v>6</v>
      </c>
      <c r="H18" s="17" t="s">
        <v>6</v>
      </c>
      <c r="I18" s="17" t="s">
        <v>7</v>
      </c>
      <c r="J18" s="17" t="s">
        <v>8</v>
      </c>
      <c r="K18" s="19">
        <v>0</v>
      </c>
      <c r="L18" s="19">
        <v>0</v>
      </c>
    </row>
  </sheetData>
  <mergeCells count="9">
    <mergeCell ref="L5:L6"/>
    <mergeCell ref="C1:L1"/>
    <mergeCell ref="A3:L3"/>
    <mergeCell ref="K4:L4"/>
    <mergeCell ref="B5:B6"/>
    <mergeCell ref="C5:J6"/>
    <mergeCell ref="K5:K6"/>
    <mergeCell ref="A5:A6"/>
    <mergeCell ref="F2:L2"/>
  </mergeCells>
  <phoneticPr fontId="3" type="noConversion"/>
  <pageMargins left="0.19685039370078741" right="0.19685039370078741" top="0.21" bottom="0.47244094488188981" header="0.25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Денис Демидов</cp:lastModifiedBy>
  <cp:lastPrinted>2024-10-18T07:18:06Z</cp:lastPrinted>
  <dcterms:created xsi:type="dcterms:W3CDTF">2007-07-25T06:28:25Z</dcterms:created>
  <dcterms:modified xsi:type="dcterms:W3CDTF">2025-09-05T12:46:16Z</dcterms:modified>
</cp:coreProperties>
</file>